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440" windowHeight="1005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G29" i="1" l="1"/>
  <c r="H29" i="1" s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1" i="1"/>
  <c r="I40" i="1"/>
  <c r="I39" i="1"/>
  <c r="I38" i="1"/>
  <c r="I37" i="1"/>
  <c r="I36" i="1"/>
  <c r="I35" i="1"/>
  <c r="I34" i="1"/>
  <c r="I33" i="1"/>
  <c r="I32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1" i="1"/>
  <c r="H40" i="1"/>
  <c r="H39" i="1"/>
  <c r="H38" i="1"/>
  <c r="H37" i="1"/>
  <c r="H36" i="1"/>
  <c r="H35" i="1"/>
  <c r="H34" i="1"/>
  <c r="H33" i="1"/>
  <c r="H32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I7" i="1"/>
  <c r="H7" i="1"/>
  <c r="I29" i="1" l="1"/>
</calcChain>
</file>

<file path=xl/sharedStrings.xml><?xml version="1.0" encoding="utf-8"?>
<sst xmlns="http://schemas.openxmlformats.org/spreadsheetml/2006/main" count="97" uniqueCount="94">
  <si>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</si>
  <si>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</si>
  <si>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</si>
  <si>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</si>
  <si>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</si>
  <si>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</si>
  <si>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</si>
  <si>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</si>
  <si>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</si>
  <si>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</si>
  <si>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</si>
  <si>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</si>
  <si>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</si>
  <si>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</si>
  <si>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</si>
  <si>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</si>
  <si>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</si>
  <si>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</si>
  <si>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</si>
  <si>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</si>
  <si>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</si>
  <si>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</si>
  <si>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</si>
  <si>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</si>
  <si>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</si>
  <si>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</si>
  <si>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</si>
  <si>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</si>
  <si>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</si>
  <si>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</si>
  <si>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</si>
  <si>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</si>
  <si>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</si>
  <si>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</si>
  <si>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</si>
  <si>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</si>
  <si>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</si>
  <si>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</si>
  <si>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</si>
  <si>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</si>
  <si>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</si>
  <si>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</si>
  <si>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</si>
  <si>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</si>
  <si>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</si>
  <si>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</si>
  <si>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</si>
  <si>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</si>
  <si>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</si>
  <si>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</si>
  <si>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</si>
  <si>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</si>
  <si>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</si>
  <si>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</si>
  <si>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</si>
  <si>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</si>
  <si>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</si>
  <si>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</si>
  <si>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</si>
  <si>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</si>
  <si>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</si>
  <si>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</si>
  <si>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</si>
  <si>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</si>
  <si>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</si>
  <si>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</si>
  <si>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</si>
  <si>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</si>
  <si>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</si>
  <si>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</si>
  <si>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</si>
  <si>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</si>
  <si>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</si>
  <si>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</si>
  <si>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</si>
  <si>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Інші дотації з місцевого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</si>
  <si>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</si>
  <si>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</si>
  <si>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</si>
  <si>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</si>
  <si>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</si>
  <si>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закупівлю опорними закладами охорони здоров`я послуг щодо проектування та встановлення кисневих станцій за рахунок залишку коштів відповідної субвенції з державного бюджету, що утворився на початок бюджетного періоду</t>
  </si>
  <si>
    <t>Код БК</t>
  </si>
  <si>
    <t>Найменування показника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</si>
  <si>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</si>
  <si>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</si>
  <si>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</si>
  <si>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Виконано за звітний період</t>
  </si>
  <si>
    <t>% виконання до річного плану з врахуванням змін</t>
  </si>
  <si>
    <t>Виконання дохідної частини загального фонду бюджету Сокальської міської територіальної громади за 9 місяців 2022 року</t>
  </si>
  <si>
    <t>Всього по бюджету без урахування трансфертів</t>
  </si>
  <si>
    <t>% виконання до плану на 9-ть місяців 2022</t>
  </si>
  <si>
    <t>Всього по бюджету з урахуванням трансфертів</t>
  </si>
  <si>
    <t>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</si>
</sst>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#,##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/>
    <xf numFmtId="4" fontId="3" fillId="0" borderId="1" xfId="0" applyNumberFormat="1" applyFont="1" applyFill="1" applyBorder="1"/>
    <xf numFmtId="0" fontId="0" fillId="0" borderId="0" xfId="0" applyAlignment="1"/>
    <xf numFmtId="165" fontId="0" fillId="0" borderId="1" xfId="0" applyNumberFormat="1" applyBorder="1"/>
    <xf numFmtId="165" fontId="3" fillId="0" borderId="1" xfId="0" applyNumberFormat="1" applyFont="1" applyFill="1" applyBorder="1"/>
    <xf numFmtId="0" fontId="3" fillId="0" borderId="1" xfId="0" applyFont="1" applyFill="1" applyBorder="1"/>
    <xf numFmtId="0" fontId="4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topLeftCell="A13" zoomScaleNormal="100" workbookViewId="0">
      <selection activeCell="H30" sqref="H30"/>
    </sheetView>
  </sheetViews>
  <sheetFormatPr defaultRowHeight="12.75" x14ac:dyDescent="0.2"/>
  <cols>
    <col min="1" max="1" width="0.140625" customWidth="1"/>
    <col min="3" max="3" width="60.140625" customWidth="1"/>
    <col min="4" max="6" width="13.85546875" customWidth="1"/>
    <col min="7" max="7" width="13.42578125" bestFit="1" customWidth="1"/>
    <col min="8" max="8" width="11.5703125" bestFit="1" customWidth="1"/>
    <col min="9" max="9" width="9.28515625" bestFit="1" customWidth="1"/>
  </cols>
  <sheetData>
    <row r="1" spans="1:1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41.25" customHeight="1" x14ac:dyDescent="0.3">
      <c r="A2" s="15" t="s">
        <v>89</v>
      </c>
      <c r="B2" s="16"/>
      <c r="C2" s="16"/>
      <c r="D2" s="16"/>
      <c r="E2" s="16"/>
      <c r="F2" s="16"/>
      <c r="G2" s="16"/>
      <c r="H2" s="16"/>
      <c r="I2" s="16"/>
      <c r="J2" s="7"/>
      <c r="K2" s="7"/>
      <c r="L2" s="7"/>
    </row>
    <row r="3" spans="1:13" x14ac:dyDescent="0.2">
      <c r="A3" s="5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">
      <c r="I5" t="s">
        <v>93</v>
      </c>
    </row>
    <row r="6" spans="1:13" ht="90" customHeight="1" x14ac:dyDescent="0.2">
      <c r="A6" s="2"/>
      <c r="B6" s="3" t="s">
        <v>82</v>
      </c>
      <c r="C6" s="3" t="s">
        <v>83</v>
      </c>
      <c r="D6" s="3" t="s">
        <v>84</v>
      </c>
      <c r="E6" s="3" t="s">
        <v>85</v>
      </c>
      <c r="F6" s="3" t="s">
        <v>86</v>
      </c>
      <c r="G6" s="3" t="s">
        <v>87</v>
      </c>
      <c r="H6" s="3" t="s">
        <v>88</v>
      </c>
      <c r="I6" s="8" t="s">
        <v>91</v>
      </c>
    </row>
    <row r="7" spans="1:13" x14ac:dyDescent="0.2">
      <c r="A7" s="4"/>
      <c r="B7" s="4">
        <v>10000000</v>
      </c>
      <c r="C7" s="6" t="s">
        <v>0</v>
      </c>
      <c r="D7" s="9">
        <v>238093300</v>
      </c>
      <c r="E7" s="9">
        <v>238093300</v>
      </c>
      <c r="F7" s="9">
        <v>179235060</v>
      </c>
      <c r="G7" s="9">
        <v>192131307.92999998</v>
      </c>
      <c r="H7" s="12">
        <f>G7/E7*100</f>
        <v>80.695806194462421</v>
      </c>
      <c r="I7" s="12">
        <f>G7/F7*100</f>
        <v>107.19515921159619</v>
      </c>
    </row>
    <row r="8" spans="1:13" ht="25.5" x14ac:dyDescent="0.2">
      <c r="A8" s="4"/>
      <c r="B8" s="4">
        <v>11000000</v>
      </c>
      <c r="C8" s="6" t="s">
        <v>1</v>
      </c>
      <c r="D8" s="9">
        <v>173083000</v>
      </c>
      <c r="E8" s="9">
        <v>173083000</v>
      </c>
      <c r="F8" s="9">
        <v>132278520</v>
      </c>
      <c r="G8" s="9">
        <v>143502142.18000001</v>
      </c>
      <c r="H8" s="12">
        <f t="shared" ref="H8:H71" si="0">G8/E8*100</f>
        <v>82.909437772629317</v>
      </c>
      <c r="I8" s="12">
        <f t="shared" ref="I8:I71" si="1">G8/F8*100</f>
        <v>108.48484106111862</v>
      </c>
    </row>
    <row r="9" spans="1:13" x14ac:dyDescent="0.2">
      <c r="A9" s="4"/>
      <c r="B9" s="4">
        <v>11010000</v>
      </c>
      <c r="C9" s="6" t="s">
        <v>2</v>
      </c>
      <c r="D9" s="9">
        <v>173000000</v>
      </c>
      <c r="E9" s="9">
        <v>173000000</v>
      </c>
      <c r="F9" s="9">
        <v>132216120</v>
      </c>
      <c r="G9" s="9">
        <v>143030371.58000001</v>
      </c>
      <c r="H9" s="12">
        <f t="shared" si="0"/>
        <v>82.676515364161858</v>
      </c>
      <c r="I9" s="12">
        <f t="shared" si="1"/>
        <v>108.17922321423441</v>
      </c>
    </row>
    <row r="10" spans="1:13" ht="25.5" x14ac:dyDescent="0.2">
      <c r="A10" s="4"/>
      <c r="B10" s="4">
        <v>11010100</v>
      </c>
      <c r="C10" s="6" t="s">
        <v>3</v>
      </c>
      <c r="D10" s="9">
        <v>146334300</v>
      </c>
      <c r="E10" s="9">
        <v>146334300</v>
      </c>
      <c r="F10" s="9">
        <v>109454220</v>
      </c>
      <c r="G10" s="9">
        <v>112658356.67</v>
      </c>
      <c r="H10" s="12">
        <f t="shared" si="0"/>
        <v>76.986978903784006</v>
      </c>
      <c r="I10" s="12">
        <f t="shared" si="1"/>
        <v>102.92737609385915</v>
      </c>
    </row>
    <row r="11" spans="1:13" ht="51" x14ac:dyDescent="0.2">
      <c r="A11" s="4"/>
      <c r="B11" s="4">
        <v>11010200</v>
      </c>
      <c r="C11" s="6" t="s">
        <v>4</v>
      </c>
      <c r="D11" s="9">
        <v>3805400</v>
      </c>
      <c r="E11" s="9">
        <v>3805400</v>
      </c>
      <c r="F11" s="9">
        <v>2918900</v>
      </c>
      <c r="G11" s="9">
        <v>18253720</v>
      </c>
      <c r="H11" s="12">
        <f t="shared" si="0"/>
        <v>479.67940295369738</v>
      </c>
      <c r="I11" s="12">
        <f t="shared" si="1"/>
        <v>625.36297920449488</v>
      </c>
    </row>
    <row r="12" spans="1:13" ht="25.5" x14ac:dyDescent="0.2">
      <c r="A12" s="4"/>
      <c r="B12" s="4">
        <v>11010400</v>
      </c>
      <c r="C12" s="6" t="s">
        <v>5</v>
      </c>
      <c r="D12" s="9">
        <v>16778300</v>
      </c>
      <c r="E12" s="9">
        <v>16778300</v>
      </c>
      <c r="F12" s="9">
        <v>14241600</v>
      </c>
      <c r="G12" s="9">
        <v>9825876.5199999996</v>
      </c>
      <c r="H12" s="12">
        <f t="shared" si="0"/>
        <v>58.563004118414852</v>
      </c>
      <c r="I12" s="12">
        <f t="shared" si="1"/>
        <v>68.994189697786766</v>
      </c>
    </row>
    <row r="13" spans="1:13" ht="25.5" x14ac:dyDescent="0.2">
      <c r="A13" s="4"/>
      <c r="B13" s="4">
        <v>11010500</v>
      </c>
      <c r="C13" s="6" t="s">
        <v>6</v>
      </c>
      <c r="D13" s="9">
        <v>6082000</v>
      </c>
      <c r="E13" s="9">
        <v>6082000</v>
      </c>
      <c r="F13" s="9">
        <v>5601400</v>
      </c>
      <c r="G13" s="9">
        <v>2292418.39</v>
      </c>
      <c r="H13" s="12">
        <f t="shared" si="0"/>
        <v>37.691851200263073</v>
      </c>
      <c r="I13" s="12">
        <f t="shared" si="1"/>
        <v>40.925811225764988</v>
      </c>
    </row>
    <row r="14" spans="1:13" x14ac:dyDescent="0.2">
      <c r="A14" s="4"/>
      <c r="B14" s="4">
        <v>11020000</v>
      </c>
      <c r="C14" s="6" t="s">
        <v>7</v>
      </c>
      <c r="D14" s="9">
        <v>83000</v>
      </c>
      <c r="E14" s="9">
        <v>83000</v>
      </c>
      <c r="F14" s="9">
        <v>62400</v>
      </c>
      <c r="G14" s="9">
        <v>471770.6</v>
      </c>
      <c r="H14" s="12">
        <f t="shared" si="0"/>
        <v>568.39831325301202</v>
      </c>
      <c r="I14" s="12">
        <f t="shared" si="1"/>
        <v>756.04262820512815</v>
      </c>
    </row>
    <row r="15" spans="1:13" ht="25.5" x14ac:dyDescent="0.2">
      <c r="A15" s="4"/>
      <c r="B15" s="4">
        <v>11020200</v>
      </c>
      <c r="C15" s="6" t="s">
        <v>8</v>
      </c>
      <c r="D15" s="9">
        <v>83000</v>
      </c>
      <c r="E15" s="9">
        <v>83000</v>
      </c>
      <c r="F15" s="9">
        <v>62400</v>
      </c>
      <c r="G15" s="9">
        <v>471770.6</v>
      </c>
      <c r="H15" s="12">
        <f t="shared" si="0"/>
        <v>568.39831325301202</v>
      </c>
      <c r="I15" s="12">
        <f t="shared" si="1"/>
        <v>756.04262820512815</v>
      </c>
    </row>
    <row r="16" spans="1:13" x14ac:dyDescent="0.2">
      <c r="A16" s="4"/>
      <c r="B16" s="4">
        <v>13000000</v>
      </c>
      <c r="C16" s="6" t="s">
        <v>9</v>
      </c>
      <c r="D16" s="9">
        <v>332000</v>
      </c>
      <c r="E16" s="9">
        <v>332000</v>
      </c>
      <c r="F16" s="9">
        <v>191200</v>
      </c>
      <c r="G16" s="9">
        <v>241315.45</v>
      </c>
      <c r="H16" s="12">
        <f t="shared" si="0"/>
        <v>72.685376506024099</v>
      </c>
      <c r="I16" s="12">
        <f t="shared" si="1"/>
        <v>126.21100941422594</v>
      </c>
    </row>
    <row r="17" spans="1:9" x14ac:dyDescent="0.2">
      <c r="A17" s="4"/>
      <c r="B17" s="4">
        <v>13010000</v>
      </c>
      <c r="C17" s="6" t="s">
        <v>10</v>
      </c>
      <c r="D17" s="9">
        <v>159000</v>
      </c>
      <c r="E17" s="9">
        <v>159000</v>
      </c>
      <c r="F17" s="9">
        <v>90000</v>
      </c>
      <c r="G17" s="9">
        <v>103056.02</v>
      </c>
      <c r="H17" s="12">
        <f t="shared" si="0"/>
        <v>64.815106918238996</v>
      </c>
      <c r="I17" s="12">
        <f t="shared" si="1"/>
        <v>114.50668888888889</v>
      </c>
    </row>
    <row r="18" spans="1:9" ht="25.5" x14ac:dyDescent="0.2">
      <c r="A18" s="4"/>
      <c r="B18" s="4">
        <v>13010100</v>
      </c>
      <c r="C18" s="6" t="s">
        <v>11</v>
      </c>
      <c r="D18" s="9">
        <v>32000</v>
      </c>
      <c r="E18" s="9">
        <v>32000</v>
      </c>
      <c r="F18" s="9">
        <v>20000</v>
      </c>
      <c r="G18" s="9">
        <v>16118.02</v>
      </c>
      <c r="H18" s="12">
        <f t="shared" si="0"/>
        <v>50.368812500000004</v>
      </c>
      <c r="I18" s="12">
        <f t="shared" si="1"/>
        <v>80.590099999999993</v>
      </c>
    </row>
    <row r="19" spans="1:9" ht="38.25" x14ac:dyDescent="0.2">
      <c r="A19" s="4"/>
      <c r="B19" s="4">
        <v>13010200</v>
      </c>
      <c r="C19" s="6" t="s">
        <v>12</v>
      </c>
      <c r="D19" s="9">
        <v>127000</v>
      </c>
      <c r="E19" s="9">
        <v>127000</v>
      </c>
      <c r="F19" s="9">
        <v>70000</v>
      </c>
      <c r="G19" s="9">
        <v>86938</v>
      </c>
      <c r="H19" s="12">
        <f t="shared" si="0"/>
        <v>68.455118110236228</v>
      </c>
      <c r="I19" s="12">
        <f t="shared" si="1"/>
        <v>124.19714285714285</v>
      </c>
    </row>
    <row r="20" spans="1:9" ht="25.5" x14ac:dyDescent="0.2">
      <c r="A20" s="4"/>
      <c r="B20" s="4">
        <v>13030000</v>
      </c>
      <c r="C20" s="6" t="s">
        <v>13</v>
      </c>
      <c r="D20" s="9">
        <v>12000</v>
      </c>
      <c r="E20" s="9">
        <v>12000</v>
      </c>
      <c r="F20" s="9">
        <v>8700</v>
      </c>
      <c r="G20" s="9">
        <v>23416.67</v>
      </c>
      <c r="H20" s="12">
        <f t="shared" si="0"/>
        <v>195.13891666666666</v>
      </c>
      <c r="I20" s="12">
        <f t="shared" si="1"/>
        <v>269.1571264367816</v>
      </c>
    </row>
    <row r="21" spans="1:9" ht="25.5" x14ac:dyDescent="0.2">
      <c r="A21" s="4"/>
      <c r="B21" s="4">
        <v>13030100</v>
      </c>
      <c r="C21" s="6" t="s">
        <v>14</v>
      </c>
      <c r="D21" s="9">
        <v>12000</v>
      </c>
      <c r="E21" s="9">
        <v>12000</v>
      </c>
      <c r="F21" s="9">
        <v>8700</v>
      </c>
      <c r="G21" s="9">
        <v>23416.67</v>
      </c>
      <c r="H21" s="12">
        <f t="shared" si="0"/>
        <v>195.13891666666666</v>
      </c>
      <c r="I21" s="12">
        <f t="shared" si="1"/>
        <v>269.1571264367816</v>
      </c>
    </row>
    <row r="22" spans="1:9" x14ac:dyDescent="0.2">
      <c r="A22" s="4"/>
      <c r="B22" s="4">
        <v>13040000</v>
      </c>
      <c r="C22" s="6" t="s">
        <v>15</v>
      </c>
      <c r="D22" s="9">
        <v>161000</v>
      </c>
      <c r="E22" s="9">
        <v>161000</v>
      </c>
      <c r="F22" s="9">
        <v>92500</v>
      </c>
      <c r="G22" s="9">
        <v>114842.76</v>
      </c>
      <c r="H22" s="12">
        <f t="shared" si="0"/>
        <v>71.33090683229814</v>
      </c>
      <c r="I22" s="12">
        <f t="shared" si="1"/>
        <v>124.15433513513511</v>
      </c>
    </row>
    <row r="23" spans="1:9" ht="25.5" x14ac:dyDescent="0.2">
      <c r="A23" s="4"/>
      <c r="B23" s="4">
        <v>13040100</v>
      </c>
      <c r="C23" s="6" t="s">
        <v>16</v>
      </c>
      <c r="D23" s="9">
        <v>161000</v>
      </c>
      <c r="E23" s="9">
        <v>161000</v>
      </c>
      <c r="F23" s="9">
        <v>92500</v>
      </c>
      <c r="G23" s="9">
        <v>114842.76</v>
      </c>
      <c r="H23" s="12">
        <f t="shared" si="0"/>
        <v>71.33090683229814</v>
      </c>
      <c r="I23" s="12">
        <f t="shared" si="1"/>
        <v>124.15433513513511</v>
      </c>
    </row>
    <row r="24" spans="1:9" x14ac:dyDescent="0.2">
      <c r="A24" s="4"/>
      <c r="B24" s="4">
        <v>14000000</v>
      </c>
      <c r="C24" s="6" t="s">
        <v>17</v>
      </c>
      <c r="D24" s="9">
        <v>8531300</v>
      </c>
      <c r="E24" s="9">
        <v>8531300</v>
      </c>
      <c r="F24" s="9">
        <v>5453000</v>
      </c>
      <c r="G24" s="9">
        <v>4572179.0299999993</v>
      </c>
      <c r="H24" s="12">
        <f t="shared" si="0"/>
        <v>53.592993213226578</v>
      </c>
      <c r="I24" s="12">
        <f t="shared" si="1"/>
        <v>83.847038877681996</v>
      </c>
    </row>
    <row r="25" spans="1:9" ht="25.5" x14ac:dyDescent="0.2">
      <c r="A25" s="4"/>
      <c r="B25" s="4">
        <v>14020000</v>
      </c>
      <c r="C25" s="6" t="s">
        <v>18</v>
      </c>
      <c r="D25" s="9">
        <v>1000000</v>
      </c>
      <c r="E25" s="9">
        <v>1000000</v>
      </c>
      <c r="F25" s="9">
        <v>480000</v>
      </c>
      <c r="G25" s="9">
        <v>131675.91</v>
      </c>
      <c r="H25" s="12">
        <f t="shared" si="0"/>
        <v>13.167591000000002</v>
      </c>
      <c r="I25" s="12">
        <f t="shared" si="1"/>
        <v>27.432481250000002</v>
      </c>
    </row>
    <row r="26" spans="1:9" x14ac:dyDescent="0.2">
      <c r="A26" s="4"/>
      <c r="B26" s="4">
        <v>14021900</v>
      </c>
      <c r="C26" s="6" t="s">
        <v>19</v>
      </c>
      <c r="D26" s="9">
        <v>1000000</v>
      </c>
      <c r="E26" s="9">
        <v>1000000</v>
      </c>
      <c r="F26" s="9">
        <v>480000</v>
      </c>
      <c r="G26" s="9">
        <v>131675.91</v>
      </c>
      <c r="H26" s="12">
        <f t="shared" si="0"/>
        <v>13.167591000000002</v>
      </c>
      <c r="I26" s="12">
        <f t="shared" si="1"/>
        <v>27.432481250000002</v>
      </c>
    </row>
    <row r="27" spans="1:9" ht="25.5" x14ac:dyDescent="0.2">
      <c r="A27" s="4"/>
      <c r="B27" s="4">
        <v>14030000</v>
      </c>
      <c r="C27" s="6" t="s">
        <v>20</v>
      </c>
      <c r="D27" s="9">
        <v>3300000</v>
      </c>
      <c r="E27" s="9">
        <v>3300000</v>
      </c>
      <c r="F27" s="9">
        <v>1650000</v>
      </c>
      <c r="G27" s="9">
        <v>456411.38</v>
      </c>
      <c r="H27" s="12">
        <f t="shared" si="0"/>
        <v>13.830647878787881</v>
      </c>
      <c r="I27" s="12">
        <f t="shared" si="1"/>
        <v>27.661295757575761</v>
      </c>
    </row>
    <row r="28" spans="1:9" x14ac:dyDescent="0.2">
      <c r="A28" s="4"/>
      <c r="B28" s="4">
        <v>14031900</v>
      </c>
      <c r="C28" s="6" t="s">
        <v>19</v>
      </c>
      <c r="D28" s="9">
        <v>3300000</v>
      </c>
      <c r="E28" s="9">
        <v>3300000</v>
      </c>
      <c r="F28" s="9">
        <v>1650000</v>
      </c>
      <c r="G28" s="9">
        <v>456411.38</v>
      </c>
      <c r="H28" s="12">
        <f t="shared" si="0"/>
        <v>13.830647878787881</v>
      </c>
      <c r="I28" s="12">
        <f t="shared" si="1"/>
        <v>27.661295757575761</v>
      </c>
    </row>
    <row r="29" spans="1:9" ht="25.5" x14ac:dyDescent="0.2">
      <c r="A29" s="4"/>
      <c r="B29" s="4">
        <v>14040000</v>
      </c>
      <c r="C29" s="6" t="s">
        <v>21</v>
      </c>
      <c r="D29" s="9">
        <v>4231300</v>
      </c>
      <c r="E29" s="9">
        <v>4231300</v>
      </c>
      <c r="F29" s="9">
        <v>3323000</v>
      </c>
      <c r="G29" s="9">
        <f>G30+G31</f>
        <v>3984091.7399999998</v>
      </c>
      <c r="H29" s="12">
        <f t="shared" si="0"/>
        <v>94.157628624772528</v>
      </c>
      <c r="I29" s="12">
        <f t="shared" si="1"/>
        <v>119.89442491724344</v>
      </c>
    </row>
    <row r="30" spans="1:9" ht="63.75" x14ac:dyDescent="0.2">
      <c r="A30" s="4"/>
      <c r="B30" s="4">
        <v>14040100</v>
      </c>
      <c r="C30" s="6" t="s">
        <v>22</v>
      </c>
      <c r="D30" s="9">
        <v>0</v>
      </c>
      <c r="E30" s="9">
        <v>0</v>
      </c>
      <c r="F30" s="9">
        <v>0</v>
      </c>
      <c r="G30" s="9">
        <v>1140201.71</v>
      </c>
      <c r="H30" s="12"/>
      <c r="I30" s="12"/>
    </row>
    <row r="31" spans="1:9" ht="51" x14ac:dyDescent="0.2">
      <c r="A31" s="4"/>
      <c r="B31" s="4">
        <v>14040200</v>
      </c>
      <c r="C31" s="6" t="s">
        <v>23</v>
      </c>
      <c r="D31" s="9">
        <v>0</v>
      </c>
      <c r="E31" s="9">
        <v>0</v>
      </c>
      <c r="F31" s="9">
        <v>0</v>
      </c>
      <c r="G31" s="9">
        <v>2843890.03</v>
      </c>
      <c r="H31" s="12"/>
      <c r="I31" s="12"/>
    </row>
    <row r="32" spans="1:9" ht="25.5" x14ac:dyDescent="0.2">
      <c r="A32" s="4"/>
      <c r="B32" s="4">
        <v>18000000</v>
      </c>
      <c r="C32" s="6" t="s">
        <v>24</v>
      </c>
      <c r="D32" s="9">
        <v>56147000</v>
      </c>
      <c r="E32" s="9">
        <v>56147000</v>
      </c>
      <c r="F32" s="9">
        <v>41312340</v>
      </c>
      <c r="G32" s="9">
        <v>43815671.269999996</v>
      </c>
      <c r="H32" s="12">
        <f t="shared" si="0"/>
        <v>78.037421892532095</v>
      </c>
      <c r="I32" s="12">
        <f t="shared" si="1"/>
        <v>106.05952427289279</v>
      </c>
    </row>
    <row r="33" spans="1:9" x14ac:dyDescent="0.2">
      <c r="A33" s="4"/>
      <c r="B33" s="4">
        <v>18010000</v>
      </c>
      <c r="C33" s="6" t="s">
        <v>25</v>
      </c>
      <c r="D33" s="9">
        <v>21925000</v>
      </c>
      <c r="E33" s="9">
        <v>21925000</v>
      </c>
      <c r="F33" s="9">
        <v>17626000</v>
      </c>
      <c r="G33" s="9">
        <v>16771568.51</v>
      </c>
      <c r="H33" s="12">
        <f t="shared" si="0"/>
        <v>76.495181345496007</v>
      </c>
      <c r="I33" s="12">
        <f t="shared" si="1"/>
        <v>95.152436797912173</v>
      </c>
    </row>
    <row r="34" spans="1:9" ht="38.25" x14ac:dyDescent="0.2">
      <c r="A34" s="4"/>
      <c r="B34" s="4">
        <v>18010100</v>
      </c>
      <c r="C34" s="6" t="s">
        <v>26</v>
      </c>
      <c r="D34" s="9">
        <v>2000</v>
      </c>
      <c r="E34" s="9">
        <v>2000</v>
      </c>
      <c r="F34" s="9">
        <v>1500</v>
      </c>
      <c r="G34" s="9">
        <v>661.36</v>
      </c>
      <c r="H34" s="12">
        <f t="shared" si="0"/>
        <v>33.068000000000005</v>
      </c>
      <c r="I34" s="12">
        <f t="shared" si="1"/>
        <v>44.090666666666664</v>
      </c>
    </row>
    <row r="35" spans="1:9" ht="38.25" x14ac:dyDescent="0.2">
      <c r="A35" s="4"/>
      <c r="B35" s="4">
        <v>18010200</v>
      </c>
      <c r="C35" s="6" t="s">
        <v>27</v>
      </c>
      <c r="D35" s="9">
        <v>655000</v>
      </c>
      <c r="E35" s="9">
        <v>655000</v>
      </c>
      <c r="F35" s="9">
        <v>655000</v>
      </c>
      <c r="G35" s="9">
        <v>20917.189999999999</v>
      </c>
      <c r="H35" s="12">
        <f t="shared" si="0"/>
        <v>3.1934641221374043</v>
      </c>
      <c r="I35" s="12">
        <f t="shared" si="1"/>
        <v>3.1934641221374043</v>
      </c>
    </row>
    <row r="36" spans="1:9" ht="38.25" x14ac:dyDescent="0.2">
      <c r="A36" s="4"/>
      <c r="B36" s="4">
        <v>18010300</v>
      </c>
      <c r="C36" s="6" t="s">
        <v>28</v>
      </c>
      <c r="D36" s="9">
        <v>2115000</v>
      </c>
      <c r="E36" s="9">
        <v>2115000</v>
      </c>
      <c r="F36" s="9">
        <v>2115000</v>
      </c>
      <c r="G36" s="9">
        <v>410331.34</v>
      </c>
      <c r="H36" s="12">
        <f t="shared" si="0"/>
        <v>19.401008983451536</v>
      </c>
      <c r="I36" s="12">
        <f t="shared" si="1"/>
        <v>19.401008983451536</v>
      </c>
    </row>
    <row r="37" spans="1:9" ht="38.25" x14ac:dyDescent="0.2">
      <c r="A37" s="4"/>
      <c r="B37" s="4">
        <v>18010400</v>
      </c>
      <c r="C37" s="6" t="s">
        <v>29</v>
      </c>
      <c r="D37" s="9">
        <v>2228000</v>
      </c>
      <c r="E37" s="9">
        <v>2228000</v>
      </c>
      <c r="F37" s="9">
        <v>1671000</v>
      </c>
      <c r="G37" s="9">
        <v>1891590.14</v>
      </c>
      <c r="H37" s="12">
        <f t="shared" si="0"/>
        <v>84.90081418312387</v>
      </c>
      <c r="I37" s="12">
        <f t="shared" si="1"/>
        <v>113.2010855774985</v>
      </c>
    </row>
    <row r="38" spans="1:9" x14ac:dyDescent="0.2">
      <c r="A38" s="4"/>
      <c r="B38" s="4">
        <v>18010500</v>
      </c>
      <c r="C38" s="6" t="s">
        <v>30</v>
      </c>
      <c r="D38" s="9">
        <v>3904000</v>
      </c>
      <c r="E38" s="9">
        <v>3904000</v>
      </c>
      <c r="F38" s="9">
        <v>2928000</v>
      </c>
      <c r="G38" s="9">
        <v>2807225.15</v>
      </c>
      <c r="H38" s="12">
        <f t="shared" si="0"/>
        <v>71.906381915983602</v>
      </c>
      <c r="I38" s="12">
        <f t="shared" si="1"/>
        <v>95.875175887978131</v>
      </c>
    </row>
    <row r="39" spans="1:9" x14ac:dyDescent="0.2">
      <c r="A39" s="4"/>
      <c r="B39" s="4">
        <v>18010600</v>
      </c>
      <c r="C39" s="6" t="s">
        <v>31</v>
      </c>
      <c r="D39" s="9">
        <v>9954000</v>
      </c>
      <c r="E39" s="9">
        <v>9954000</v>
      </c>
      <c r="F39" s="9">
        <v>7465500</v>
      </c>
      <c r="G39" s="9">
        <v>9494319.5600000005</v>
      </c>
      <c r="H39" s="12">
        <f t="shared" si="0"/>
        <v>95.381952581876632</v>
      </c>
      <c r="I39" s="12">
        <f t="shared" si="1"/>
        <v>127.17593677583552</v>
      </c>
    </row>
    <row r="40" spans="1:9" x14ac:dyDescent="0.2">
      <c r="A40" s="4"/>
      <c r="B40" s="4">
        <v>18010700</v>
      </c>
      <c r="C40" s="6" t="s">
        <v>32</v>
      </c>
      <c r="D40" s="9">
        <v>1217000</v>
      </c>
      <c r="E40" s="9">
        <v>1217000</v>
      </c>
      <c r="F40" s="9">
        <v>1217000</v>
      </c>
      <c r="G40" s="9">
        <v>299855.06</v>
      </c>
      <c r="H40" s="12">
        <f t="shared" si="0"/>
        <v>24.638870994248151</v>
      </c>
      <c r="I40" s="12">
        <f t="shared" si="1"/>
        <v>24.638870994248151</v>
      </c>
    </row>
    <row r="41" spans="1:9" x14ac:dyDescent="0.2">
      <c r="A41" s="4"/>
      <c r="B41" s="4">
        <v>18010900</v>
      </c>
      <c r="C41" s="6" t="s">
        <v>33</v>
      </c>
      <c r="D41" s="9">
        <v>1825000</v>
      </c>
      <c r="E41" s="9">
        <v>1825000</v>
      </c>
      <c r="F41" s="9">
        <v>1555000</v>
      </c>
      <c r="G41" s="9">
        <v>1830002.04</v>
      </c>
      <c r="H41" s="12">
        <f t="shared" si="0"/>
        <v>100.27408438356164</v>
      </c>
      <c r="I41" s="12">
        <f t="shared" si="1"/>
        <v>117.68501864951769</v>
      </c>
    </row>
    <row r="42" spans="1:9" x14ac:dyDescent="0.2">
      <c r="A42" s="4"/>
      <c r="B42" s="4">
        <v>18011000</v>
      </c>
      <c r="C42" s="6" t="s">
        <v>34</v>
      </c>
      <c r="D42" s="9">
        <v>0</v>
      </c>
      <c r="E42" s="9">
        <v>0</v>
      </c>
      <c r="F42" s="9">
        <v>0</v>
      </c>
      <c r="G42" s="9">
        <v>10416.67</v>
      </c>
      <c r="H42" s="12"/>
      <c r="I42" s="12"/>
    </row>
    <row r="43" spans="1:9" x14ac:dyDescent="0.2">
      <c r="A43" s="4"/>
      <c r="B43" s="4">
        <v>18011100</v>
      </c>
      <c r="C43" s="6" t="s">
        <v>35</v>
      </c>
      <c r="D43" s="9">
        <v>25000</v>
      </c>
      <c r="E43" s="9">
        <v>25000</v>
      </c>
      <c r="F43" s="9">
        <v>18000</v>
      </c>
      <c r="G43" s="9">
        <v>6250</v>
      </c>
      <c r="H43" s="12">
        <f t="shared" si="0"/>
        <v>25</v>
      </c>
      <c r="I43" s="12">
        <f t="shared" si="1"/>
        <v>34.722222222222221</v>
      </c>
    </row>
    <row r="44" spans="1:9" x14ac:dyDescent="0.2">
      <c r="A44" s="4"/>
      <c r="B44" s="4">
        <v>18030000</v>
      </c>
      <c r="C44" s="6" t="s">
        <v>36</v>
      </c>
      <c r="D44" s="9">
        <v>22000</v>
      </c>
      <c r="E44" s="9">
        <v>22000</v>
      </c>
      <c r="F44" s="9">
        <v>14340</v>
      </c>
      <c r="G44" s="9">
        <v>46192</v>
      </c>
      <c r="H44" s="12">
        <f t="shared" si="0"/>
        <v>209.96363636363634</v>
      </c>
      <c r="I44" s="12">
        <f t="shared" si="1"/>
        <v>322.11994421199444</v>
      </c>
    </row>
    <row r="45" spans="1:9" x14ac:dyDescent="0.2">
      <c r="A45" s="4"/>
      <c r="B45" s="4">
        <v>18030100</v>
      </c>
      <c r="C45" s="6" t="s">
        <v>37</v>
      </c>
      <c r="D45" s="9">
        <v>12100</v>
      </c>
      <c r="E45" s="9">
        <v>12100</v>
      </c>
      <c r="F45" s="9">
        <v>8400</v>
      </c>
      <c r="G45" s="9">
        <v>26300</v>
      </c>
      <c r="H45" s="12">
        <f t="shared" si="0"/>
        <v>217.35537190082647</v>
      </c>
      <c r="I45" s="12">
        <f t="shared" si="1"/>
        <v>313.09523809523807</v>
      </c>
    </row>
    <row r="46" spans="1:9" x14ac:dyDescent="0.2">
      <c r="A46" s="4"/>
      <c r="B46" s="4">
        <v>18030200</v>
      </c>
      <c r="C46" s="6" t="s">
        <v>38</v>
      </c>
      <c r="D46" s="9">
        <v>9900</v>
      </c>
      <c r="E46" s="9">
        <v>9900</v>
      </c>
      <c r="F46" s="9">
        <v>5940</v>
      </c>
      <c r="G46" s="9">
        <v>19892</v>
      </c>
      <c r="H46" s="12">
        <f t="shared" si="0"/>
        <v>200.9292929292929</v>
      </c>
      <c r="I46" s="12">
        <f t="shared" si="1"/>
        <v>334.88215488215485</v>
      </c>
    </row>
    <row r="47" spans="1:9" x14ac:dyDescent="0.2">
      <c r="A47" s="4"/>
      <c r="B47" s="4">
        <v>18050000</v>
      </c>
      <c r="C47" s="6" t="s">
        <v>39</v>
      </c>
      <c r="D47" s="9">
        <v>34200000</v>
      </c>
      <c r="E47" s="9">
        <v>34200000</v>
      </c>
      <c r="F47" s="9">
        <v>23672000</v>
      </c>
      <c r="G47" s="9">
        <v>26997910.759999998</v>
      </c>
      <c r="H47" s="12">
        <f t="shared" si="0"/>
        <v>78.941259532163727</v>
      </c>
      <c r="I47" s="12">
        <f t="shared" si="1"/>
        <v>114.04997786414329</v>
      </c>
    </row>
    <row r="48" spans="1:9" x14ac:dyDescent="0.2">
      <c r="A48" s="4"/>
      <c r="B48" s="4">
        <v>18050300</v>
      </c>
      <c r="C48" s="6" t="s">
        <v>40</v>
      </c>
      <c r="D48" s="9">
        <v>2087000</v>
      </c>
      <c r="E48" s="9">
        <v>2087000</v>
      </c>
      <c r="F48" s="9">
        <v>1402000</v>
      </c>
      <c r="G48" s="9">
        <v>1971261.82</v>
      </c>
      <c r="H48" s="12">
        <f t="shared" si="0"/>
        <v>94.454327743172016</v>
      </c>
      <c r="I48" s="12">
        <f t="shared" si="1"/>
        <v>140.60355349500713</v>
      </c>
    </row>
    <row r="49" spans="1:9" x14ac:dyDescent="0.2">
      <c r="A49" s="4"/>
      <c r="B49" s="4">
        <v>18050400</v>
      </c>
      <c r="C49" s="6" t="s">
        <v>41</v>
      </c>
      <c r="D49" s="9">
        <v>24521000</v>
      </c>
      <c r="E49" s="9">
        <v>24521000</v>
      </c>
      <c r="F49" s="9">
        <v>17750000</v>
      </c>
      <c r="G49" s="9">
        <v>21327411.989999998</v>
      </c>
      <c r="H49" s="12">
        <f t="shared" si="0"/>
        <v>86.976110232045997</v>
      </c>
      <c r="I49" s="12">
        <f t="shared" si="1"/>
        <v>120.15443374647887</v>
      </c>
    </row>
    <row r="50" spans="1:9" ht="38.25" x14ac:dyDescent="0.2">
      <c r="A50" s="4"/>
      <c r="B50" s="4">
        <v>18050500</v>
      </c>
      <c r="C50" s="6" t="s">
        <v>42</v>
      </c>
      <c r="D50" s="9">
        <v>7592000</v>
      </c>
      <c r="E50" s="9">
        <v>7592000</v>
      </c>
      <c r="F50" s="9">
        <v>4520000</v>
      </c>
      <c r="G50" s="9">
        <v>3699236.95</v>
      </c>
      <c r="H50" s="12">
        <f t="shared" si="0"/>
        <v>48.725460353003164</v>
      </c>
      <c r="I50" s="12">
        <f t="shared" si="1"/>
        <v>81.841525442477874</v>
      </c>
    </row>
    <row r="51" spans="1:9" x14ac:dyDescent="0.2">
      <c r="A51" s="4"/>
      <c r="B51" s="4">
        <v>20000000</v>
      </c>
      <c r="C51" s="6" t="s">
        <v>43</v>
      </c>
      <c r="D51" s="9">
        <v>2906700</v>
      </c>
      <c r="E51" s="9">
        <v>2906700</v>
      </c>
      <c r="F51" s="9">
        <v>2102500</v>
      </c>
      <c r="G51" s="9">
        <v>3710653.48</v>
      </c>
      <c r="H51" s="12">
        <f t="shared" si="0"/>
        <v>127.65863281384388</v>
      </c>
      <c r="I51" s="12">
        <f t="shared" si="1"/>
        <v>176.4876803804994</v>
      </c>
    </row>
    <row r="52" spans="1:9" x14ac:dyDescent="0.2">
      <c r="A52" s="4"/>
      <c r="B52" s="4">
        <v>21000000</v>
      </c>
      <c r="C52" s="6" t="s">
        <v>44</v>
      </c>
      <c r="D52" s="9">
        <v>84700</v>
      </c>
      <c r="E52" s="9">
        <v>84700</v>
      </c>
      <c r="F52" s="9">
        <v>76000</v>
      </c>
      <c r="G52" s="9">
        <v>1154523.2</v>
      </c>
      <c r="H52" s="12">
        <f t="shared" si="0"/>
        <v>1363.0734356552537</v>
      </c>
      <c r="I52" s="12">
        <f t="shared" si="1"/>
        <v>1519.1094736842106</v>
      </c>
    </row>
    <row r="53" spans="1:9" ht="63.75" x14ac:dyDescent="0.2">
      <c r="A53" s="4"/>
      <c r="B53" s="4">
        <v>21010000</v>
      </c>
      <c r="C53" s="6" t="s">
        <v>45</v>
      </c>
      <c r="D53" s="9">
        <v>4700</v>
      </c>
      <c r="E53" s="9">
        <v>4700</v>
      </c>
      <c r="F53" s="9">
        <v>3500</v>
      </c>
      <c r="G53" s="9">
        <v>16049</v>
      </c>
      <c r="H53" s="12">
        <f t="shared" si="0"/>
        <v>341.468085106383</v>
      </c>
      <c r="I53" s="12">
        <f t="shared" si="1"/>
        <v>458.54285714285714</v>
      </c>
    </row>
    <row r="54" spans="1:9" ht="38.25" x14ac:dyDescent="0.2">
      <c r="A54" s="4"/>
      <c r="B54" s="4">
        <v>21010300</v>
      </c>
      <c r="C54" s="6" t="s">
        <v>46</v>
      </c>
      <c r="D54" s="9">
        <v>4700</v>
      </c>
      <c r="E54" s="9">
        <v>4700</v>
      </c>
      <c r="F54" s="9">
        <v>3500</v>
      </c>
      <c r="G54" s="9">
        <v>16049</v>
      </c>
      <c r="H54" s="12">
        <f t="shared" si="0"/>
        <v>341.468085106383</v>
      </c>
      <c r="I54" s="12">
        <f t="shared" si="1"/>
        <v>458.54285714285714</v>
      </c>
    </row>
    <row r="55" spans="1:9" x14ac:dyDescent="0.2">
      <c r="A55" s="4"/>
      <c r="B55" s="4">
        <v>21080000</v>
      </c>
      <c r="C55" s="6" t="s">
        <v>47</v>
      </c>
      <c r="D55" s="9">
        <v>80000</v>
      </c>
      <c r="E55" s="9">
        <v>80000</v>
      </c>
      <c r="F55" s="9">
        <v>72500</v>
      </c>
      <c r="G55" s="9">
        <v>1138474.2</v>
      </c>
      <c r="H55" s="12">
        <f t="shared" si="0"/>
        <v>1423.09275</v>
      </c>
      <c r="I55" s="12">
        <f t="shared" si="1"/>
        <v>1570.3092413793104</v>
      </c>
    </row>
    <row r="56" spans="1:9" x14ac:dyDescent="0.2">
      <c r="A56" s="4"/>
      <c r="B56" s="4">
        <v>21081100</v>
      </c>
      <c r="C56" s="6" t="s">
        <v>48</v>
      </c>
      <c r="D56" s="9">
        <v>30000</v>
      </c>
      <c r="E56" s="9">
        <v>30000</v>
      </c>
      <c r="F56" s="9">
        <v>22500</v>
      </c>
      <c r="G56" s="9">
        <v>1118051.8</v>
      </c>
      <c r="H56" s="12">
        <f t="shared" si="0"/>
        <v>3726.8393333333333</v>
      </c>
      <c r="I56" s="12">
        <f t="shared" si="1"/>
        <v>4969.119111111112</v>
      </c>
    </row>
    <row r="57" spans="1:9" ht="38.25" x14ac:dyDescent="0.2">
      <c r="A57" s="4"/>
      <c r="B57" s="4">
        <v>21081500</v>
      </c>
      <c r="C57" s="6" t="s">
        <v>49</v>
      </c>
      <c r="D57" s="9">
        <v>50000</v>
      </c>
      <c r="E57" s="9">
        <v>50000</v>
      </c>
      <c r="F57" s="9">
        <v>50000</v>
      </c>
      <c r="G57" s="9">
        <v>13600</v>
      </c>
      <c r="H57" s="12">
        <f t="shared" si="0"/>
        <v>27.200000000000003</v>
      </c>
      <c r="I57" s="12">
        <f t="shared" si="1"/>
        <v>27.200000000000003</v>
      </c>
    </row>
    <row r="58" spans="1:9" x14ac:dyDescent="0.2">
      <c r="A58" s="4"/>
      <c r="B58" s="4">
        <v>21081700</v>
      </c>
      <c r="C58" s="6" t="s">
        <v>50</v>
      </c>
      <c r="D58" s="9">
        <v>0</v>
      </c>
      <c r="E58" s="9">
        <v>0</v>
      </c>
      <c r="F58" s="9">
        <v>0</v>
      </c>
      <c r="G58" s="9">
        <v>6822.4</v>
      </c>
      <c r="H58" s="12"/>
      <c r="I58" s="12"/>
    </row>
    <row r="59" spans="1:9" ht="25.5" x14ac:dyDescent="0.2">
      <c r="A59" s="4"/>
      <c r="B59" s="4">
        <v>22000000</v>
      </c>
      <c r="C59" s="6" t="s">
        <v>51</v>
      </c>
      <c r="D59" s="9">
        <v>2742000</v>
      </c>
      <c r="E59" s="9">
        <v>2742000</v>
      </c>
      <c r="F59" s="9">
        <v>1954000</v>
      </c>
      <c r="G59" s="9">
        <v>2447318.7199999997</v>
      </c>
      <c r="H59" s="12">
        <f t="shared" si="0"/>
        <v>89.253053245805972</v>
      </c>
      <c r="I59" s="12">
        <f t="shared" si="1"/>
        <v>125.24660798362332</v>
      </c>
    </row>
    <row r="60" spans="1:9" x14ac:dyDescent="0.2">
      <c r="A60" s="4"/>
      <c r="B60" s="4">
        <v>22010000</v>
      </c>
      <c r="C60" s="6" t="s">
        <v>52</v>
      </c>
      <c r="D60" s="9">
        <v>2615000</v>
      </c>
      <c r="E60" s="9">
        <v>2615000</v>
      </c>
      <c r="F60" s="9">
        <v>1858600</v>
      </c>
      <c r="G60" s="9">
        <v>2217731.67</v>
      </c>
      <c r="H60" s="12">
        <f t="shared" si="0"/>
        <v>84.808094455066922</v>
      </c>
      <c r="I60" s="12">
        <f t="shared" si="1"/>
        <v>119.32269826751319</v>
      </c>
    </row>
    <row r="61" spans="1:9" ht="38.25" x14ac:dyDescent="0.2">
      <c r="A61" s="4"/>
      <c r="B61" s="4">
        <v>22010300</v>
      </c>
      <c r="C61" s="6" t="s">
        <v>53</v>
      </c>
      <c r="D61" s="9">
        <v>85000</v>
      </c>
      <c r="E61" s="9">
        <v>85000</v>
      </c>
      <c r="F61" s="9">
        <v>60500</v>
      </c>
      <c r="G61" s="9">
        <v>58618</v>
      </c>
      <c r="H61" s="12">
        <f t="shared" si="0"/>
        <v>68.962352941176476</v>
      </c>
      <c r="I61" s="12">
        <f t="shared" si="1"/>
        <v>96.889256198347113</v>
      </c>
    </row>
    <row r="62" spans="1:9" x14ac:dyDescent="0.2">
      <c r="A62" s="4"/>
      <c r="B62" s="4">
        <v>22012500</v>
      </c>
      <c r="C62" s="6" t="s">
        <v>54</v>
      </c>
      <c r="D62" s="9">
        <v>1800000</v>
      </c>
      <c r="E62" s="9">
        <v>1800000</v>
      </c>
      <c r="F62" s="9">
        <v>1311700</v>
      </c>
      <c r="G62" s="9">
        <v>2004943.67</v>
      </c>
      <c r="H62" s="12">
        <f t="shared" si="0"/>
        <v>111.38575944444445</v>
      </c>
      <c r="I62" s="12">
        <f t="shared" si="1"/>
        <v>152.85077914157199</v>
      </c>
    </row>
    <row r="63" spans="1:9" ht="25.5" x14ac:dyDescent="0.2">
      <c r="A63" s="4"/>
      <c r="B63" s="4">
        <v>22012600</v>
      </c>
      <c r="C63" s="6" t="s">
        <v>55</v>
      </c>
      <c r="D63" s="9">
        <v>730000</v>
      </c>
      <c r="E63" s="9">
        <v>730000</v>
      </c>
      <c r="F63" s="9">
        <v>486400</v>
      </c>
      <c r="G63" s="9">
        <v>154170</v>
      </c>
      <c r="H63" s="12">
        <f t="shared" si="0"/>
        <v>21.11917808219178</v>
      </c>
      <c r="I63" s="12">
        <f t="shared" si="1"/>
        <v>31.696134868421055</v>
      </c>
    </row>
    <row r="64" spans="1:9" ht="25.5" x14ac:dyDescent="0.2">
      <c r="A64" s="4"/>
      <c r="B64" s="4">
        <v>22080000</v>
      </c>
      <c r="C64" s="6" t="s">
        <v>56</v>
      </c>
      <c r="D64" s="9">
        <v>60000</v>
      </c>
      <c r="E64" s="9">
        <v>60000</v>
      </c>
      <c r="F64" s="9">
        <v>45000</v>
      </c>
      <c r="G64" s="9">
        <v>196442.85</v>
      </c>
      <c r="H64" s="12">
        <f t="shared" si="0"/>
        <v>327.40474999999998</v>
      </c>
      <c r="I64" s="12">
        <f t="shared" si="1"/>
        <v>436.53966666666662</v>
      </c>
    </row>
    <row r="65" spans="1:9" ht="25.5" x14ac:dyDescent="0.2">
      <c r="A65" s="4"/>
      <c r="B65" s="4">
        <v>22080400</v>
      </c>
      <c r="C65" s="6" t="s">
        <v>57</v>
      </c>
      <c r="D65" s="9">
        <v>60000</v>
      </c>
      <c r="E65" s="9">
        <v>60000</v>
      </c>
      <c r="F65" s="9">
        <v>45000</v>
      </c>
      <c r="G65" s="9">
        <v>196442.85</v>
      </c>
      <c r="H65" s="12">
        <f t="shared" si="0"/>
        <v>327.40474999999998</v>
      </c>
      <c r="I65" s="12">
        <f t="shared" si="1"/>
        <v>436.53966666666662</v>
      </c>
    </row>
    <row r="66" spans="1:9" x14ac:dyDescent="0.2">
      <c r="A66" s="4"/>
      <c r="B66" s="4">
        <v>22090000</v>
      </c>
      <c r="C66" s="6" t="s">
        <v>58</v>
      </c>
      <c r="D66" s="9">
        <v>60000</v>
      </c>
      <c r="E66" s="9">
        <v>60000</v>
      </c>
      <c r="F66" s="9">
        <v>45000</v>
      </c>
      <c r="G66" s="9">
        <v>27631.42</v>
      </c>
      <c r="H66" s="12">
        <f t="shared" si="0"/>
        <v>46.052366666666664</v>
      </c>
      <c r="I66" s="12">
        <f t="shared" si="1"/>
        <v>61.403155555555557</v>
      </c>
    </row>
    <row r="67" spans="1:9" ht="38.25" x14ac:dyDescent="0.2">
      <c r="A67" s="4"/>
      <c r="B67" s="4">
        <v>22090100</v>
      </c>
      <c r="C67" s="6" t="s">
        <v>59</v>
      </c>
      <c r="D67" s="9">
        <v>44400</v>
      </c>
      <c r="E67" s="9">
        <v>44400</v>
      </c>
      <c r="F67" s="9">
        <v>33300</v>
      </c>
      <c r="G67" s="9">
        <v>21358.42</v>
      </c>
      <c r="H67" s="12">
        <f t="shared" si="0"/>
        <v>48.104549549549546</v>
      </c>
      <c r="I67" s="12">
        <f t="shared" si="1"/>
        <v>64.139399399399394</v>
      </c>
    </row>
    <row r="68" spans="1:9" ht="25.5" x14ac:dyDescent="0.2">
      <c r="A68" s="4"/>
      <c r="B68" s="4">
        <v>22090400</v>
      </c>
      <c r="C68" s="6" t="s">
        <v>60</v>
      </c>
      <c r="D68" s="9">
        <v>15600</v>
      </c>
      <c r="E68" s="9">
        <v>15600</v>
      </c>
      <c r="F68" s="9">
        <v>11700</v>
      </c>
      <c r="G68" s="9">
        <v>6273</v>
      </c>
      <c r="H68" s="12">
        <f t="shared" si="0"/>
        <v>40.21153846153846</v>
      </c>
      <c r="I68" s="12">
        <f t="shared" si="1"/>
        <v>53.61538461538462</v>
      </c>
    </row>
    <row r="69" spans="1:9" ht="63.75" x14ac:dyDescent="0.2">
      <c r="A69" s="4"/>
      <c r="B69" s="4">
        <v>22130000</v>
      </c>
      <c r="C69" s="6" t="s">
        <v>61</v>
      </c>
      <c r="D69" s="9">
        <v>7000</v>
      </c>
      <c r="E69" s="9">
        <v>7000</v>
      </c>
      <c r="F69" s="9">
        <v>5400</v>
      </c>
      <c r="G69" s="9">
        <v>5512.78</v>
      </c>
      <c r="H69" s="12">
        <f t="shared" si="0"/>
        <v>78.754000000000005</v>
      </c>
      <c r="I69" s="12">
        <f t="shared" si="1"/>
        <v>102.08851851851853</v>
      </c>
    </row>
    <row r="70" spans="1:9" x14ac:dyDescent="0.2">
      <c r="A70" s="4"/>
      <c r="B70" s="4">
        <v>24000000</v>
      </c>
      <c r="C70" s="6" t="s">
        <v>62</v>
      </c>
      <c r="D70" s="9">
        <v>80000</v>
      </c>
      <c r="E70" s="9">
        <v>80000</v>
      </c>
      <c r="F70" s="9">
        <v>72500</v>
      </c>
      <c r="G70" s="9">
        <v>108811.56</v>
      </c>
      <c r="H70" s="12">
        <f t="shared" si="0"/>
        <v>136.01444999999998</v>
      </c>
      <c r="I70" s="12">
        <f t="shared" si="1"/>
        <v>150.08491034482759</v>
      </c>
    </row>
    <row r="71" spans="1:9" x14ac:dyDescent="0.2">
      <c r="A71" s="4"/>
      <c r="B71" s="4">
        <v>24060000</v>
      </c>
      <c r="C71" s="6" t="s">
        <v>47</v>
      </c>
      <c r="D71" s="9">
        <v>80000</v>
      </c>
      <c r="E71" s="9">
        <v>80000</v>
      </c>
      <c r="F71" s="9">
        <v>72500</v>
      </c>
      <c r="G71" s="9">
        <v>108811.56</v>
      </c>
      <c r="H71" s="12">
        <f t="shared" si="0"/>
        <v>136.01444999999998</v>
      </c>
      <c r="I71" s="12">
        <f t="shared" si="1"/>
        <v>150.08491034482759</v>
      </c>
    </row>
    <row r="72" spans="1:9" x14ac:dyDescent="0.2">
      <c r="A72" s="4"/>
      <c r="B72" s="4">
        <v>24060300</v>
      </c>
      <c r="C72" s="6" t="s">
        <v>47</v>
      </c>
      <c r="D72" s="9">
        <v>30000</v>
      </c>
      <c r="E72" s="9">
        <v>30000</v>
      </c>
      <c r="F72" s="9">
        <v>22500</v>
      </c>
      <c r="G72" s="9">
        <v>83150.23</v>
      </c>
      <c r="H72" s="12">
        <f t="shared" ref="H72:H93" si="2">G72/E72*100</f>
        <v>277.16743333333335</v>
      </c>
      <c r="I72" s="12">
        <f t="shared" ref="I72:I93" si="3">G72/F72*100</f>
        <v>369.55657777777776</v>
      </c>
    </row>
    <row r="73" spans="1:9" ht="51" x14ac:dyDescent="0.2">
      <c r="A73" s="4"/>
      <c r="B73" s="4">
        <v>24062200</v>
      </c>
      <c r="C73" s="6" t="s">
        <v>63</v>
      </c>
      <c r="D73" s="9">
        <v>50000</v>
      </c>
      <c r="E73" s="9">
        <v>50000</v>
      </c>
      <c r="F73" s="9">
        <v>50000</v>
      </c>
      <c r="G73" s="9">
        <v>25661.33</v>
      </c>
      <c r="H73" s="12">
        <f t="shared" si="2"/>
        <v>51.322660000000006</v>
      </c>
      <c r="I73" s="12">
        <f t="shared" si="3"/>
        <v>51.322660000000006</v>
      </c>
    </row>
    <row r="74" spans="1:9" x14ac:dyDescent="0.2">
      <c r="A74" s="4"/>
      <c r="B74" s="4">
        <v>30000000</v>
      </c>
      <c r="C74" s="6" t="s">
        <v>64</v>
      </c>
      <c r="D74" s="9">
        <v>0</v>
      </c>
      <c r="E74" s="9">
        <v>0</v>
      </c>
      <c r="F74" s="9">
        <v>0</v>
      </c>
      <c r="G74" s="9">
        <v>1200</v>
      </c>
      <c r="H74" s="12"/>
      <c r="I74" s="12"/>
    </row>
    <row r="75" spans="1:9" x14ac:dyDescent="0.2">
      <c r="A75" s="4"/>
      <c r="B75" s="4">
        <v>31000000</v>
      </c>
      <c r="C75" s="6" t="s">
        <v>65</v>
      </c>
      <c r="D75" s="9">
        <v>0</v>
      </c>
      <c r="E75" s="9">
        <v>0</v>
      </c>
      <c r="F75" s="9">
        <v>0</v>
      </c>
      <c r="G75" s="9">
        <v>1200</v>
      </c>
      <c r="H75" s="12"/>
      <c r="I75" s="12"/>
    </row>
    <row r="76" spans="1:9" ht="51" x14ac:dyDescent="0.2">
      <c r="A76" s="4"/>
      <c r="B76" s="4">
        <v>31010000</v>
      </c>
      <c r="C76" s="6" t="s">
        <v>66</v>
      </c>
      <c r="D76" s="9">
        <v>0</v>
      </c>
      <c r="E76" s="9">
        <v>0</v>
      </c>
      <c r="F76" s="9">
        <v>0</v>
      </c>
      <c r="G76" s="9">
        <v>1200</v>
      </c>
      <c r="H76" s="12"/>
      <c r="I76" s="12"/>
    </row>
    <row r="77" spans="1:9" ht="51" x14ac:dyDescent="0.2">
      <c r="A77" s="4"/>
      <c r="B77" s="4">
        <v>31010200</v>
      </c>
      <c r="C77" s="6" t="s">
        <v>67</v>
      </c>
      <c r="D77" s="9">
        <v>0</v>
      </c>
      <c r="E77" s="9">
        <v>0</v>
      </c>
      <c r="F77" s="9">
        <v>0</v>
      </c>
      <c r="G77" s="9">
        <v>1200</v>
      </c>
      <c r="H77" s="12"/>
      <c r="I77" s="12"/>
    </row>
    <row r="78" spans="1:9" x14ac:dyDescent="0.2">
      <c r="A78" s="4"/>
      <c r="B78" s="4">
        <v>40000000</v>
      </c>
      <c r="C78" s="6" t="s">
        <v>68</v>
      </c>
      <c r="D78" s="9">
        <v>168580430</v>
      </c>
      <c r="E78" s="9">
        <v>155661610.27000001</v>
      </c>
      <c r="F78" s="9">
        <v>119834826.27</v>
      </c>
      <c r="G78" s="9">
        <v>118960564.27</v>
      </c>
      <c r="H78" s="12">
        <f t="shared" si="2"/>
        <v>76.422545073033177</v>
      </c>
      <c r="I78" s="12">
        <f t="shared" si="3"/>
        <v>99.270444137808326</v>
      </c>
    </row>
    <row r="79" spans="1:9" x14ac:dyDescent="0.2">
      <c r="A79" s="4"/>
      <c r="B79" s="4">
        <v>41000000</v>
      </c>
      <c r="C79" s="6" t="s">
        <v>69</v>
      </c>
      <c r="D79" s="9">
        <v>168580430</v>
      </c>
      <c r="E79" s="9">
        <v>155661610.27000001</v>
      </c>
      <c r="F79" s="9">
        <v>119834826.27</v>
      </c>
      <c r="G79" s="9">
        <v>118960564.27</v>
      </c>
      <c r="H79" s="12">
        <f t="shared" si="2"/>
        <v>76.422545073033177</v>
      </c>
      <c r="I79" s="12">
        <f t="shared" si="3"/>
        <v>99.270444137808326</v>
      </c>
    </row>
    <row r="80" spans="1:9" x14ac:dyDescent="0.2">
      <c r="A80" s="4"/>
      <c r="B80" s="4">
        <v>41020000</v>
      </c>
      <c r="C80" s="6" t="s">
        <v>70</v>
      </c>
      <c r="D80" s="9">
        <v>26241600</v>
      </c>
      <c r="E80" s="9">
        <v>26241600</v>
      </c>
      <c r="F80" s="9">
        <v>19681200</v>
      </c>
      <c r="G80" s="9">
        <v>19681200</v>
      </c>
      <c r="H80" s="12">
        <f t="shared" si="2"/>
        <v>75</v>
      </c>
      <c r="I80" s="12">
        <f t="shared" si="3"/>
        <v>100</v>
      </c>
    </row>
    <row r="81" spans="1:9" x14ac:dyDescent="0.2">
      <c r="A81" s="4"/>
      <c r="B81" s="4">
        <v>41020100</v>
      </c>
      <c r="C81" s="6" t="s">
        <v>71</v>
      </c>
      <c r="D81" s="9">
        <v>26241600</v>
      </c>
      <c r="E81" s="9">
        <v>26241600</v>
      </c>
      <c r="F81" s="9">
        <v>19681200</v>
      </c>
      <c r="G81" s="9">
        <v>19681200</v>
      </c>
      <c r="H81" s="12">
        <f t="shared" si="2"/>
        <v>75</v>
      </c>
      <c r="I81" s="12">
        <f t="shared" si="3"/>
        <v>100</v>
      </c>
    </row>
    <row r="82" spans="1:9" x14ac:dyDescent="0.2">
      <c r="A82" s="4"/>
      <c r="B82" s="4">
        <v>41030000</v>
      </c>
      <c r="C82" s="6" t="s">
        <v>72</v>
      </c>
      <c r="D82" s="9">
        <v>139183900</v>
      </c>
      <c r="E82" s="9">
        <v>125265500</v>
      </c>
      <c r="F82" s="9">
        <v>96555300</v>
      </c>
      <c r="G82" s="9">
        <v>96555300</v>
      </c>
      <c r="H82" s="12">
        <f t="shared" si="2"/>
        <v>77.08052097345238</v>
      </c>
      <c r="I82" s="12">
        <f t="shared" si="3"/>
        <v>100</v>
      </c>
    </row>
    <row r="83" spans="1:9" x14ac:dyDescent="0.2">
      <c r="A83" s="4"/>
      <c r="B83" s="4">
        <v>41033900</v>
      </c>
      <c r="C83" s="6" t="s">
        <v>73</v>
      </c>
      <c r="D83" s="9">
        <v>139183900</v>
      </c>
      <c r="E83" s="9">
        <v>125265500</v>
      </c>
      <c r="F83" s="9">
        <v>96555300</v>
      </c>
      <c r="G83" s="9">
        <v>96555300</v>
      </c>
      <c r="H83" s="12">
        <f t="shared" si="2"/>
        <v>77.08052097345238</v>
      </c>
      <c r="I83" s="12">
        <f t="shared" si="3"/>
        <v>100</v>
      </c>
    </row>
    <row r="84" spans="1:9" x14ac:dyDescent="0.2">
      <c r="A84" s="4"/>
      <c r="B84" s="4">
        <v>41040000</v>
      </c>
      <c r="C84" s="6" t="s">
        <v>74</v>
      </c>
      <c r="D84" s="9">
        <v>400000</v>
      </c>
      <c r="E84" s="9">
        <v>631624.27</v>
      </c>
      <c r="F84" s="9">
        <v>631624.27</v>
      </c>
      <c r="G84" s="9">
        <v>631624.27</v>
      </c>
      <c r="H84" s="12">
        <f t="shared" si="2"/>
        <v>100</v>
      </c>
      <c r="I84" s="12">
        <f t="shared" si="3"/>
        <v>100</v>
      </c>
    </row>
    <row r="85" spans="1:9" x14ac:dyDescent="0.2">
      <c r="A85" s="4"/>
      <c r="B85" s="4">
        <v>41040400</v>
      </c>
      <c r="C85" s="6" t="s">
        <v>75</v>
      </c>
      <c r="D85" s="9">
        <v>0</v>
      </c>
      <c r="E85" s="9">
        <v>231624.27</v>
      </c>
      <c r="F85" s="9">
        <v>231624.27</v>
      </c>
      <c r="G85" s="9">
        <v>231624.27</v>
      </c>
      <c r="H85" s="12">
        <f t="shared" si="2"/>
        <v>100</v>
      </c>
      <c r="I85" s="12">
        <f t="shared" si="3"/>
        <v>100</v>
      </c>
    </row>
    <row r="86" spans="1:9" ht="63.75" x14ac:dyDescent="0.2">
      <c r="A86" s="4"/>
      <c r="B86" s="4">
        <v>41040500</v>
      </c>
      <c r="C86" s="6" t="s">
        <v>76</v>
      </c>
      <c r="D86" s="9">
        <v>400000</v>
      </c>
      <c r="E86" s="9">
        <v>400000</v>
      </c>
      <c r="F86" s="9">
        <v>400000</v>
      </c>
      <c r="G86" s="9">
        <v>400000</v>
      </c>
      <c r="H86" s="12">
        <f t="shared" si="2"/>
        <v>100</v>
      </c>
      <c r="I86" s="12">
        <f t="shared" si="3"/>
        <v>100</v>
      </c>
    </row>
    <row r="87" spans="1:9" x14ac:dyDescent="0.2">
      <c r="A87" s="4"/>
      <c r="B87" s="4">
        <v>41050000</v>
      </c>
      <c r="C87" s="6" t="s">
        <v>77</v>
      </c>
      <c r="D87" s="9">
        <v>2754930</v>
      </c>
      <c r="E87" s="9">
        <v>3522886</v>
      </c>
      <c r="F87" s="9">
        <v>2966702</v>
      </c>
      <c r="G87" s="9">
        <v>2092440</v>
      </c>
      <c r="H87" s="12">
        <f t="shared" si="2"/>
        <v>59.395620522492067</v>
      </c>
      <c r="I87" s="12">
        <f t="shared" si="3"/>
        <v>70.530845362965351</v>
      </c>
    </row>
    <row r="88" spans="1:9" ht="25.5" x14ac:dyDescent="0.2">
      <c r="A88" s="4"/>
      <c r="B88" s="4">
        <v>41051000</v>
      </c>
      <c r="C88" s="6" t="s">
        <v>78</v>
      </c>
      <c r="D88" s="9">
        <v>2241930</v>
      </c>
      <c r="E88" s="9">
        <v>2241930</v>
      </c>
      <c r="F88" s="9">
        <v>1831930</v>
      </c>
      <c r="G88" s="9">
        <v>1334700</v>
      </c>
      <c r="H88" s="12">
        <f t="shared" si="2"/>
        <v>59.533526916540659</v>
      </c>
      <c r="I88" s="12">
        <f t="shared" si="3"/>
        <v>72.857587353228553</v>
      </c>
    </row>
    <row r="89" spans="1:9" ht="38.25" x14ac:dyDescent="0.2">
      <c r="A89" s="4"/>
      <c r="B89" s="4">
        <v>41051200</v>
      </c>
      <c r="C89" s="6" t="s">
        <v>79</v>
      </c>
      <c r="D89" s="9">
        <v>513000</v>
      </c>
      <c r="E89" s="9">
        <v>513000</v>
      </c>
      <c r="F89" s="9">
        <v>366816</v>
      </c>
      <c r="G89" s="9">
        <v>32600</v>
      </c>
      <c r="H89" s="12">
        <f t="shared" si="2"/>
        <v>6.3547758284600393</v>
      </c>
      <c r="I89" s="12">
        <f t="shared" si="3"/>
        <v>8.8872895402599674</v>
      </c>
    </row>
    <row r="90" spans="1:9" x14ac:dyDescent="0.2">
      <c r="A90" s="4"/>
      <c r="B90" s="4">
        <v>41053900</v>
      </c>
      <c r="C90" s="6" t="s">
        <v>80</v>
      </c>
      <c r="D90" s="9">
        <v>0</v>
      </c>
      <c r="E90" s="9">
        <v>67956</v>
      </c>
      <c r="F90" s="9">
        <v>67956</v>
      </c>
      <c r="G90" s="9">
        <v>25140</v>
      </c>
      <c r="H90" s="12">
        <f t="shared" si="2"/>
        <v>36.99452586968038</v>
      </c>
      <c r="I90" s="12">
        <f t="shared" si="3"/>
        <v>36.99452586968038</v>
      </c>
    </row>
    <row r="91" spans="1:9" ht="51" x14ac:dyDescent="0.2">
      <c r="A91" s="4"/>
      <c r="B91" s="4">
        <v>41058400</v>
      </c>
      <c r="C91" s="6" t="s">
        <v>81</v>
      </c>
      <c r="D91" s="9">
        <v>0</v>
      </c>
      <c r="E91" s="9">
        <v>700000</v>
      </c>
      <c r="F91" s="9">
        <v>700000</v>
      </c>
      <c r="G91" s="9">
        <v>700000</v>
      </c>
      <c r="H91" s="12">
        <f t="shared" si="2"/>
        <v>100</v>
      </c>
      <c r="I91" s="12">
        <f t="shared" si="3"/>
        <v>100</v>
      </c>
    </row>
    <row r="92" spans="1:9" x14ac:dyDescent="0.2">
      <c r="A92" s="14" t="s">
        <v>90</v>
      </c>
      <c r="B92" s="14"/>
      <c r="C92" s="14"/>
      <c r="D92" s="10">
        <v>241000000</v>
      </c>
      <c r="E92" s="10">
        <v>241000000</v>
      </c>
      <c r="F92" s="10">
        <v>181337560</v>
      </c>
      <c r="G92" s="10">
        <v>195843161.40999994</v>
      </c>
      <c r="H92" s="13">
        <f t="shared" si="2"/>
        <v>81.262722576763451</v>
      </c>
      <c r="I92" s="13">
        <f t="shared" si="3"/>
        <v>107.99922608973007</v>
      </c>
    </row>
    <row r="93" spans="1:9" x14ac:dyDescent="0.2">
      <c r="A93" s="14" t="s">
        <v>92</v>
      </c>
      <c r="B93" s="14"/>
      <c r="C93" s="14"/>
      <c r="D93" s="10">
        <v>409580430</v>
      </c>
      <c r="E93" s="10">
        <v>396661610.26999998</v>
      </c>
      <c r="F93" s="10">
        <v>301172386.26999998</v>
      </c>
      <c r="G93" s="10">
        <v>314803725.67999995</v>
      </c>
      <c r="H93" s="13">
        <f t="shared" si="2"/>
        <v>79.363295446140867</v>
      </c>
      <c r="I93" s="13">
        <f t="shared" si="3"/>
        <v>104.52609204277429</v>
      </c>
    </row>
  </sheetData>
  <mergeCells count="3">
    <mergeCell ref="A92:C92"/>
    <mergeCell ref="A93:C93"/>
    <mergeCell ref="A2:I2"/>
  </mergeCells>
  <pageMargins left="0.98425196850393704" right="0.39370078740157483" top="0.39370078740157483" bottom="0.39370078740157483" header="0" footer="0"/>
  <pageSetup paperSize="9" scale="6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Фінвідділ</dc:creator>
  <cp:lastModifiedBy>Фінвідділ1</cp:lastModifiedBy>
  <cp:lastPrinted>2022-10-20T05:44:38Z</cp:lastPrinted>
  <dcterms:created xsi:type="dcterms:W3CDTF">2022-10-19T12:34:38Z</dcterms:created>
  <dcterms:modified xsi:type="dcterms:W3CDTF">2022-10-20T05:45:44Z</dcterms:modified>
</cp:coreProperties>
</file>